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B7" i="3" s="1"/>
  <c r="K13" i="7"/>
  <c r="K8" i="7"/>
  <c r="K12" i="7"/>
  <c r="K7" i="7"/>
  <c r="B8" i="3" l="1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<sst xmlns="http://schemas.openxmlformats.org/spreadsheetml/2006/main" count="88" uniqueCount="83">
  <si>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</si>
  <si>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</si>
  <si>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</si>
  <si>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</si>
  <si>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</si>
  <si>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</si>
  <si>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</si>
  <si>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</si>
  <si>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</si>
  <si>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</si>
  <si>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</si>
  <si>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</si>
  <si>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</si>
  <si>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</si>
  <si>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</si>
  <si>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</si>
  <si>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</si>
  <si>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</si>
  <si>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</si>
  <si>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</si>
  <si>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</si>
  <si>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</si>
  <si>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</si>
  <si>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</si>
  <si>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</si>
  <si>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</si>
  <si>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</si>
  <si>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</si>
  <si>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</si>
  <si>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</si>
  <si>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</si>
  <si>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</si>
  <si>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</si>
  <si>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</si>
  <si>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</si>
  <si>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</si>
  <si>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</si>
  <si>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</si>
  <si>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</si>
  <si>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</si>
  <si>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</si>
  <si>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</si>
  <si>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</si>
  <si>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</si>
  <si>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</si>
  <si>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</si>
  <si>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</si>
  <si>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</si>
  <si>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</si>
  <si>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</si>
  <si>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</si>
  <si>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</si>
  <si>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</si>
  <si>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</si>
  <si>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</si>
  <si>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</si>
  <si>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</si>
  <si>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</si>
  <si>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</si>
  <si>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</si>
  <si>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</si>
  <si>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</si>
  <si>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</si>
  <si>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</si>
  <si>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</si>
  <si>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</si>
  <si>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</si>
  <si>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</si>
  <si>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</si>
  <si>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</si>
  <si>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</si>
  <si>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</si>
  <si>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</si>
  <si>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</si>
  <si>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</si>
  <si>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</si>
  <si>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</si>
  <si>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</si>
  <si>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</si>
  <si>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</si>
  <si>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Organska hemija II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</si>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</sst>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1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7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300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200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2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30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2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175</v>
      </c>
      <c r="I6" s="23" t="s">
        <v>32</v>
      </c>
      <c r="J6" s="24">
        <f>30*Aktivnosti!H8</f>
        <v>210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67.5</v>
      </c>
      <c r="H7" s="5"/>
      <c r="I7" s="6"/>
      <c r="J7" s="5"/>
      <c r="K7" s="7">
        <f>G7/$G$23</f>
        <v>0.33721898417985008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40.833333333333336</v>
      </c>
      <c r="H8" s="5"/>
      <c r="I8" s="6"/>
      <c r="J8" s="5"/>
      <c r="K8" s="7">
        <f t="shared" ref="K8:K22" si="0">G8/$G$23</f>
        <v>0.20399666944213155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62.5</v>
      </c>
      <c r="H9" s="5"/>
      <c r="I9" s="6"/>
      <c r="J9" s="5"/>
      <c r="K9" s="7">
        <f t="shared" si="0"/>
        <v>0.31223980016652786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10</v>
      </c>
      <c r="H10" s="5"/>
      <c r="I10" s="6"/>
      <c r="J10" s="5"/>
      <c r="K10" s="7">
        <f t="shared" si="0"/>
        <v>4.995836802664446E-2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3</v>
      </c>
      <c r="H13" s="5"/>
      <c r="I13" s="6"/>
      <c r="J13" s="5"/>
      <c r="K13" s="7">
        <f t="shared" si="0"/>
        <v>1.4987510407993338E-2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2</v>
      </c>
      <c r="H14" s="5"/>
      <c r="I14" s="6"/>
      <c r="J14" s="5"/>
      <c r="K14" s="7">
        <f t="shared" si="0"/>
        <v>9.9916736053288924E-3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1.3333333333333333</v>
      </c>
      <c r="H15" s="5"/>
      <c r="I15" s="6"/>
      <c r="J15" s="5"/>
      <c r="K15" s="7">
        <f t="shared" si="0"/>
        <v>6.6611157368859277E-3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2</v>
      </c>
      <c r="H17" s="5"/>
      <c r="I17" s="6"/>
      <c r="J17" s="5"/>
      <c r="K17" s="7">
        <f t="shared" si="0"/>
        <v>9.9916736053288924E-3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2</v>
      </c>
      <c r="H18" s="5"/>
      <c r="I18" s="6"/>
      <c r="J18" s="5"/>
      <c r="K18" s="7">
        <f t="shared" si="0"/>
        <v>9.9916736053288924E-3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2</v>
      </c>
      <c r="H19" s="5"/>
      <c r="I19" s="6"/>
      <c r="J19" s="5"/>
      <c r="K19" s="7">
        <f t="shared" si="0"/>
        <v>9.9916736053288924E-3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2</v>
      </c>
      <c r="H20" s="5"/>
      <c r="I20" s="6"/>
      <c r="J20" s="5"/>
      <c r="K20" s="7">
        <f t="shared" si="0"/>
        <v>9.9916736053288924E-3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1.4987510407993338E-2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9.9916736053288924E-3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200.16666666666669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6.6722222222222225</v>
      </c>
      <c r="I25" s="20" t="s">
        <v>32</v>
      </c>
      <c r="J25" s="21">
        <f>G23/25</f>
        <v>8.0066666666666677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9" sqref="B9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II</v>
      </c>
    </row>
    <row r="7" spans="1:2">
      <c r="A7" s="18" t="s">
        <v>69</v>
      </c>
      <c r="B7" s="19">
        <f>IF(Proračun!G24="OK",Proračun!G7,"")</f>
        <v>67.5</v>
      </c>
    </row>
    <row r="8" spans="1:2">
      <c r="A8" s="18" t="s">
        <v>67</v>
      </c>
      <c r="B8" s="19">
        <f>IF(Proračun!G24="OK",SUM(Proračun!G8:G22),"")</f>
        <v>132.66666666666669</v>
      </c>
    </row>
    <row r="9" spans="1:2">
      <c r="A9" s="18" t="s">
        <v>68</v>
      </c>
      <c r="B9" s="19">
        <f>IF(Proračun!G24="OK",B7+B8,"")</f>
        <v>200.16666666666669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2026-03-06T07:52:51Z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